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dy Rapaglia\PrismTech Work\PSO\DXS\SOW\In Process\Intel\John Deere\BOM\"/>
    </mc:Choice>
  </mc:AlternateContent>
  <xr:revisionPtr revIDLastSave="31" documentId="13_ncr:1_{B10BCE02-B1BF-4938-B13F-DA7B1EFF2726}" xr6:coauthVersionLast="48" xr6:coauthVersionMax="48" xr10:uidLastSave="{409C7B7B-7E86-4D56-B8BD-33F9EE561F71}"/>
  <bookViews>
    <workbookView xWindow="-120" yWindow="-120" windowWidth="20730" windowHeight="11160" tabRatio="500" xr2:uid="{00000000-000D-0000-FFFF-FFFF00000000}"/>
  </bookViews>
  <sheets>
    <sheet name="Arc Weld Solution" sheetId="1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" i="1" l="1"/>
  <c r="D13" i="1"/>
  <c r="G6" i="2"/>
</calcChain>
</file>

<file path=xl/sharedStrings.xml><?xml version="1.0" encoding="utf-8"?>
<sst xmlns="http://schemas.openxmlformats.org/spreadsheetml/2006/main" count="102" uniqueCount="77">
  <si>
    <t xml:space="preserve">ARC Welding Robot Solution Hardware </t>
  </si>
  <si>
    <t>Price</t>
  </si>
  <si>
    <t>ADLINK Hardware</t>
  </si>
  <si>
    <t>Part#</t>
  </si>
  <si>
    <t>Model Number</t>
  </si>
  <si>
    <t>Description</t>
  </si>
  <si>
    <t>Notes</t>
  </si>
  <si>
    <t>EPC-11300-0401</t>
  </si>
  <si>
    <t>EOS-i614A-MYDX</t>
  </si>
  <si>
    <t>EOS-i614A-MYDX/i7-9700E/M16G/512GSSD/</t>
  </si>
  <si>
    <t xml:space="preserve">Pricing needs to be updated to reflect current configuration of system.  MYDX and Framegrabber are both EOL. </t>
  </si>
  <si>
    <t>91-95263-000E  (changed to this?  31-62162-1010-A0U01)</t>
  </si>
  <si>
    <t>Adapter 280W with Accessories Kit</t>
  </si>
  <si>
    <t>AC-DC ADAPTER 280W with Molex transfer to Phoenix cable</t>
  </si>
  <si>
    <t>ADLINK Software</t>
  </si>
  <si>
    <t>Product Name</t>
  </si>
  <si>
    <t>ADLINK Edge DataRiver</t>
  </si>
  <si>
    <t>TBD</t>
  </si>
  <si>
    <t xml:space="preserve">ADLINK Edge OpenVino Inference Engine </t>
  </si>
  <si>
    <t>Will be updated to 1.1.0 when ready</t>
  </si>
  <si>
    <t>ADLINK Edge Ueye Frame Streamer</t>
  </si>
  <si>
    <t xml:space="preserve">developed for this project.  IDS uses proprietary API.  Originally used RTSP conversion but caused visible lag. </t>
  </si>
  <si>
    <t>ADLINK Classification Bridge</t>
  </si>
  <si>
    <t>determines good or bad weld from Model Inference results and passes value to NodeRed/Modbus. No version number, this has not been productised</t>
  </si>
  <si>
    <t>ADLINK Edge OPC-UA Client</t>
  </si>
  <si>
    <t>Un-used but in system for potential future use</t>
  </si>
  <si>
    <t xml:space="preserve">ADLINK Edge Modbus </t>
  </si>
  <si>
    <t xml:space="preserve">Used to Control the Robot on multiple bad welds </t>
  </si>
  <si>
    <t>ADLINK Edge NodeRed</t>
  </si>
  <si>
    <t>UI- informing of good or bad welds</t>
  </si>
  <si>
    <t xml:space="preserve">ADLINK Edge SDK </t>
  </si>
  <si>
    <t>Services-dashboard</t>
  </si>
  <si>
    <t>Used as a home page with links to configuration pages of vortex-edge-node-ui</t>
  </si>
  <si>
    <t>3rd Party Software</t>
  </si>
  <si>
    <t>Version</t>
  </si>
  <si>
    <t>Cost</t>
  </si>
  <si>
    <t>OASYS VMLINK</t>
  </si>
  <si>
    <t xml:space="preserve">UI for Streaming Camera view / checking camera settings. </t>
  </si>
  <si>
    <t>Intel Openvino Arc Welding Model</t>
  </si>
  <si>
    <t xml:space="preserve">AI Model detecting weld Porosity </t>
  </si>
  <si>
    <t>Intel Openvino</t>
  </si>
  <si>
    <t>Inference Engine</t>
  </si>
  <si>
    <t>3rd Party Hardware - (Camera info is under NDA)</t>
  </si>
  <si>
    <t>Vendor</t>
  </si>
  <si>
    <t>IDS Imaging</t>
  </si>
  <si>
    <t>IDS UI-5240CP Rev. 2</t>
  </si>
  <si>
    <t>Gige Camera</t>
  </si>
  <si>
    <t>https://www.ids-imaging.us/store_us/ui-5240cp-rev-2.html</t>
  </si>
  <si>
    <t>Lens</t>
  </si>
  <si>
    <t>Camera to EOS GigE Connection Cable</t>
  </si>
  <si>
    <t>UI-3240LE-NIR-GL (AB00427)</t>
  </si>
  <si>
    <t>USB 3 Camera</t>
  </si>
  <si>
    <t>https://en.ids-imaging.com/IDS/datasheet_pdf.php?sku=AB00427</t>
  </si>
  <si>
    <t>Camera to EOS USB3 Connection Cable</t>
  </si>
  <si>
    <t xml:space="preserve">3rd Party Explosion Proof Camera Enclosure </t>
  </si>
  <si>
    <t>Melt Tools</t>
  </si>
  <si>
    <t>custom made for each customer requirement</t>
  </si>
  <si>
    <t>enclosure  (sealed but not rated due to air knife)</t>
  </si>
  <si>
    <t>$15k for 2 (JD pricing)</t>
  </si>
  <si>
    <t xml:space="preserve">Time:  horizontal machine - camera - 1.5 hours to machine. </t>
  </si>
  <si>
    <t xml:space="preserve">air knife  </t>
  </si>
  <si>
    <t>typically $8k-$10k for 1 camera</t>
  </si>
  <si>
    <t xml:space="preserve">Typcial lead time is out in 3-6 weeks </t>
  </si>
  <si>
    <t xml:space="preserve">Custom mounting </t>
  </si>
  <si>
    <t>93-41044-1220-10</t>
  </si>
  <si>
    <t>MVP-612A-1E/M16G</t>
  </si>
  <si>
    <t>Core i7-9700E, H310, PCIex16+PCI slots, 2xDP, DVI, VGA, 3xGbE, 4xCOM, 3xUSB2, 3xUSB3, USB2 dongle, 8DI/8DO, line-out/mic-in,  mPCIe, 2xUSIM, TPM2.0, M.2,CFast, 2x2.5" SATA, 2pcs DDR4 8GB</t>
  </si>
  <si>
    <t>95-32101-6310</t>
  </si>
  <si>
    <t>SSB512GTLCG-SBD-2A</t>
  </si>
  <si>
    <t>SATA SSD 2.5" 512GB PS3111-S11_x000D_
Input Voltage : 5V ± 5%_x000D_
Flash Type : Toshiba 3D TLC Bics4 BGA_x000D_
Interface : SATA III 6Gbps_x000D_
Sequential : Read 540MB/s , Write 480MB/s_x000D_
C-TEMP  0°C ~ 70°C</t>
  </si>
  <si>
    <t>91-18531-0040</t>
  </si>
  <si>
    <t>PCIe-GIE74 PRO</t>
  </si>
  <si>
    <t>PCIe-GIE74 PRO
4-CH PCI Express X 4 Gen2 GigE Grabber with total POE Power up to 120W, POE Protection, POE Power Management, Trigger Over Ethernet and License Management</t>
  </si>
  <si>
    <t>91-79601-2010</t>
  </si>
  <si>
    <t>EDL-mPCIe-MA2485-S</t>
  </si>
  <si>
    <t>EDL-mPCIe-MA2485-SINTEL Movidius MyriadX 2485x1 embedded VPU module, mPCIe, 30X50mm</t>
  </si>
  <si>
    <t>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</si>
</sst>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_);[Red]&quot;($&quot;#,##0\)"/>
    <numFmt numFmtId="165" formatCode="&quot;$&quot;#,##0.00"/>
  </numFmts>
  <fonts count="8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12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6" fillId="0" borderId="0" applyBorder="0" applyProtection="0"/>
    <xf numFmtId="0" fontId="1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164" fontId="3" fillId="2" borderId="1" xfId="2" applyNumberFormat="1" applyFont="1" applyFill="1" applyBorder="1" applyAlignment="1">
      <alignment horizontal="left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6" fillId="0" borderId="0" xfId="1" applyBorder="1" applyProtection="1"/>
    <xf numFmtId="0" fontId="0" fillId="0" borderId="0" xfId="0" applyAlignment="1">
      <alignment vertical="center" wrapText="1"/>
    </xf>
    <xf numFmtId="165" fontId="0" fillId="0" borderId="1" xfId="0" applyNumberFormat="1" applyBorder="1" applyAlignment="1">
      <alignment wrapText="1"/>
    </xf>
    <xf numFmtId="165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165" fontId="0" fillId="0" borderId="0" xfId="0" applyNumberFormat="1"/>
    <xf numFmtId="0" fontId="2" fillId="3" borderId="1" xfId="0" applyFont="1" applyFill="1" applyBorder="1"/>
    <xf numFmtId="165" fontId="0" fillId="3" borderId="1" xfId="0" applyNumberFormat="1" applyFill="1" applyBorder="1" applyAlignment="1">
      <alignment wrapText="1"/>
    </xf>
    <xf numFmtId="0" fontId="1" fillId="4" borderId="1" xfId="2" applyFill="1" applyBorder="1" applyAlignment="1">
      <alignment horizontal="left" vertical="center"/>
    </xf>
    <xf numFmtId="0" fontId="1" fillId="0" borderId="1" xfId="2" applyBorder="1" applyAlignment="1">
      <alignment horizontal="left" vertical="center"/>
    </xf>
    <xf numFmtId="3" fontId="7" fillId="5" borderId="1" xfId="2" applyNumberFormat="1" applyFont="1" applyFill="1" applyBorder="1" applyAlignment="1">
      <alignment horizontal="right" vertical="center"/>
    </xf>
    <xf numFmtId="0" fontId="0" fillId="6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7" fillId="5" borderId="1" xfId="0" applyNumberFormat="1" applyFont="1" applyFill="1" applyBorder="1" applyAlignment="1">
      <alignment vertical="center"/>
    </xf>
    <xf numFmtId="165" fontId="0" fillId="0" borderId="2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5" fillId="7" borderId="1" xfId="0" applyNumberFormat="1" applyFont="1" applyFill="1" applyBorder="1" applyAlignment="1">
      <alignment vertical="center" wrapText="1"/>
    </xf>
  </cellXfs>
  <cellStyles count="3">
    <cellStyle name="Hyperlink" xfId="1" builtinId="8"/>
    <cellStyle name="Normal" xfId="0" builtinId="0"/>
    <cellStyle name="Normal 10" xfId="2" xr:uid="{00000000-0005-0000-0000-000006000000}"/>
  </cellStyles>
  <dxfs count="2"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ds-imaging.us/store_us/ui-5240cp-rev-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topLeftCell="A21" zoomScaleNormal="100" workbookViewId="0">
      <selection activeCell="B47" sqref="B47"/>
    </sheetView>
  </sheetViews>
  <sheetFormatPr defaultColWidth="8.7109375" defaultRowHeight="15"/>
  <cols>
    <col min="1" max="1" width="40.140625" customWidth="1"/>
    <col min="2" max="2" width="27.7109375" style="1" customWidth="1"/>
    <col min="3" max="3" width="45.85546875" style="1" customWidth="1"/>
    <col min="4" max="4" width="19.42578125" style="1" customWidth="1"/>
    <col min="5" max="5" width="62.140625" style="1" customWidth="1"/>
    <col min="6" max="6" width="64" customWidth="1"/>
  </cols>
  <sheetData>
    <row r="1" spans="1:5">
      <c r="A1" s="2" t="s">
        <v>0</v>
      </c>
    </row>
    <row r="2" spans="1:5">
      <c r="A2" s="2"/>
    </row>
    <row r="3" spans="1:5">
      <c r="A3" s="15" t="s">
        <v>1</v>
      </c>
      <c r="B3" s="16">
        <f>SUM(D7:D8,D13,E25,E26,E27)</f>
        <v>9556</v>
      </c>
    </row>
    <row r="5" spans="1:5">
      <c r="A5" s="2" t="s">
        <v>2</v>
      </c>
    </row>
    <row r="6" spans="1:5">
      <c r="A6" s="3" t="s">
        <v>3</v>
      </c>
      <c r="B6" s="4" t="s">
        <v>4</v>
      </c>
      <c r="C6" s="4" t="s">
        <v>5</v>
      </c>
      <c r="D6" s="4" t="s">
        <v>1</v>
      </c>
      <c r="E6" s="5" t="s">
        <v>6</v>
      </c>
    </row>
    <row r="7" spans="1:5" ht="30.75">
      <c r="A7" s="6" t="s">
        <v>7</v>
      </c>
      <c r="B7" s="7" t="s">
        <v>8</v>
      </c>
      <c r="C7" s="7" t="s">
        <v>9</v>
      </c>
      <c r="D7" s="25">
        <v>3202</v>
      </c>
      <c r="E7" s="8" t="s">
        <v>10</v>
      </c>
    </row>
    <row r="8" spans="1:5" ht="30.75">
      <c r="A8" s="8" t="s">
        <v>11</v>
      </c>
      <c r="B8" s="8" t="s">
        <v>12</v>
      </c>
      <c r="C8" s="8" t="s">
        <v>13</v>
      </c>
      <c r="D8" s="11">
        <v>154</v>
      </c>
      <c r="E8" s="8"/>
    </row>
    <row r="10" spans="1:5">
      <c r="B10"/>
      <c r="C10"/>
      <c r="D10"/>
    </row>
    <row r="11" spans="1:5">
      <c r="A11" s="2" t="s">
        <v>14</v>
      </c>
      <c r="B11"/>
      <c r="C11"/>
      <c r="D11"/>
    </row>
    <row r="12" spans="1:5">
      <c r="A12" s="3" t="s">
        <v>15</v>
      </c>
      <c r="B12" s="4" t="s">
        <v>5</v>
      </c>
      <c r="C12" s="4" t="s">
        <v>1</v>
      </c>
      <c r="D12" s="5" t="s">
        <v>1</v>
      </c>
    </row>
    <row r="13" spans="1:5">
      <c r="A13" s="10" t="s">
        <v>16</v>
      </c>
      <c r="C13" s="12" t="s">
        <v>17</v>
      </c>
      <c r="D13" s="23">
        <f>SUM(C13,C14,C15,C16,C18,E26)</f>
        <v>1650</v>
      </c>
    </row>
    <row r="14" spans="1:5" ht="30.75">
      <c r="A14" t="s">
        <v>18</v>
      </c>
      <c r="B14" s="1" t="s">
        <v>19</v>
      </c>
      <c r="C14" s="12">
        <v>400</v>
      </c>
      <c r="D14" s="24"/>
    </row>
    <row r="15" spans="1:5" ht="76.5">
      <c r="A15" t="s">
        <v>20</v>
      </c>
      <c r="B15" s="1" t="s">
        <v>21</v>
      </c>
      <c r="C15" s="12">
        <v>400</v>
      </c>
      <c r="D15" s="24"/>
    </row>
    <row r="16" spans="1:5" ht="76.5">
      <c r="A16" t="s">
        <v>22</v>
      </c>
      <c r="B16" s="1" t="s">
        <v>23</v>
      </c>
      <c r="C16" s="12">
        <v>200</v>
      </c>
      <c r="D16" s="24"/>
    </row>
    <row r="17" spans="1:6" ht="30.75">
      <c r="A17" t="s">
        <v>24</v>
      </c>
      <c r="B17" s="1" t="s">
        <v>25</v>
      </c>
      <c r="C17" s="12">
        <v>600</v>
      </c>
      <c r="D17" s="24"/>
    </row>
    <row r="18" spans="1:6" ht="30.75">
      <c r="A18" t="s">
        <v>26</v>
      </c>
      <c r="B18" s="1" t="s">
        <v>27</v>
      </c>
      <c r="C18" s="12">
        <v>600</v>
      </c>
      <c r="D18" s="24"/>
    </row>
    <row r="19" spans="1:6" ht="30">
      <c r="A19" t="s">
        <v>28</v>
      </c>
      <c r="B19" s="1" t="s">
        <v>29</v>
      </c>
      <c r="C19" s="12">
        <v>0</v>
      </c>
      <c r="D19" s="24"/>
    </row>
    <row r="20" spans="1:6">
      <c r="A20" t="s">
        <v>30</v>
      </c>
      <c r="C20" s="12">
        <v>5000</v>
      </c>
      <c r="D20" s="24"/>
    </row>
    <row r="21" spans="1:6" ht="45">
      <c r="A21" t="s">
        <v>31</v>
      </c>
      <c r="B21" s="1" t="s">
        <v>32</v>
      </c>
      <c r="C21" s="12">
        <v>0</v>
      </c>
      <c r="D21" s="24"/>
    </row>
    <row r="22" spans="1:6">
      <c r="B22"/>
    </row>
    <row r="23" spans="1:6">
      <c r="A23" s="2" t="s">
        <v>33</v>
      </c>
      <c r="B23"/>
    </row>
    <row r="24" spans="1:6">
      <c r="A24" s="3" t="s">
        <v>15</v>
      </c>
      <c r="B24" s="5" t="s">
        <v>34</v>
      </c>
      <c r="C24" s="4" t="s">
        <v>5</v>
      </c>
      <c r="D24" s="4" t="s">
        <v>35</v>
      </c>
      <c r="E24" s="5" t="s">
        <v>1</v>
      </c>
      <c r="F24" s="5" t="s">
        <v>6</v>
      </c>
    </row>
    <row r="25" spans="1:6" ht="30.75">
      <c r="A25" t="s">
        <v>36</v>
      </c>
      <c r="B25"/>
      <c r="C25" s="1" t="s">
        <v>37</v>
      </c>
      <c r="D25" s="12">
        <v>3000</v>
      </c>
      <c r="E25" s="14">
        <v>4500</v>
      </c>
    </row>
    <row r="26" spans="1:6">
      <c r="A26" t="s">
        <v>38</v>
      </c>
      <c r="B26"/>
      <c r="C26" s="1" t="s">
        <v>39</v>
      </c>
      <c r="D26" s="12">
        <v>50</v>
      </c>
      <c r="E26" s="14">
        <v>50</v>
      </c>
    </row>
    <row r="27" spans="1:6">
      <c r="A27" t="s">
        <v>40</v>
      </c>
      <c r="B27">
        <v>2020.3</v>
      </c>
      <c r="C27" s="1" t="s">
        <v>41</v>
      </c>
      <c r="D27" s="12">
        <v>0</v>
      </c>
      <c r="E27" s="14">
        <v>0</v>
      </c>
    </row>
    <row r="29" spans="1:6">
      <c r="A29" s="2" t="s">
        <v>42</v>
      </c>
    </row>
    <row r="30" spans="1:6">
      <c r="A30" s="3" t="s">
        <v>43</v>
      </c>
      <c r="B30" s="4" t="s">
        <v>4</v>
      </c>
      <c r="C30" s="4" t="s">
        <v>5</v>
      </c>
      <c r="D30" s="4" t="s">
        <v>35</v>
      </c>
      <c r="E30" s="4" t="s">
        <v>1</v>
      </c>
      <c r="F30" s="5" t="s">
        <v>6</v>
      </c>
    </row>
    <row r="31" spans="1:6">
      <c r="A31" t="s">
        <v>44</v>
      </c>
      <c r="B31" s="1" t="s">
        <v>45</v>
      </c>
      <c r="C31" s="1" t="s">
        <v>46</v>
      </c>
      <c r="E31" s="12">
        <v>650</v>
      </c>
      <c r="F31" s="9" t="s">
        <v>47</v>
      </c>
    </row>
    <row r="32" spans="1:6">
      <c r="A32" t="s">
        <v>44</v>
      </c>
      <c r="C32" s="1" t="s">
        <v>48</v>
      </c>
      <c r="E32" s="12"/>
      <c r="F32" s="9"/>
    </row>
    <row r="33" spans="1:6">
      <c r="A33" t="s">
        <v>44</v>
      </c>
      <c r="C33" s="1" t="s">
        <v>49</v>
      </c>
      <c r="E33" s="12"/>
      <c r="F33" s="9"/>
    </row>
    <row r="34" spans="1:6">
      <c r="A34" t="s">
        <v>44</v>
      </c>
      <c r="B34" s="1" t="s">
        <v>50</v>
      </c>
      <c r="C34" s="1" t="s">
        <v>51</v>
      </c>
      <c r="E34" s="12">
        <v>650</v>
      </c>
      <c r="F34" s="9" t="s">
        <v>52</v>
      </c>
    </row>
    <row r="35" spans="1:6">
      <c r="A35" t="s">
        <v>44</v>
      </c>
      <c r="C35" s="1" t="s">
        <v>48</v>
      </c>
      <c r="E35" s="12"/>
      <c r="F35" s="9"/>
    </row>
    <row r="36" spans="1:6">
      <c r="A36" t="s">
        <v>44</v>
      </c>
      <c r="C36" s="1" t="s">
        <v>53</v>
      </c>
      <c r="E36" s="12"/>
    </row>
    <row r="38" spans="1:6">
      <c r="A38" s="2" t="s">
        <v>54</v>
      </c>
    </row>
    <row r="39" spans="1:6">
      <c r="A39" s="3" t="s">
        <v>43</v>
      </c>
      <c r="B39" s="4" t="s">
        <v>4</v>
      </c>
      <c r="C39" s="4" t="s">
        <v>5</v>
      </c>
      <c r="D39" s="4" t="s">
        <v>35</v>
      </c>
      <c r="E39" s="4" t="s">
        <v>1</v>
      </c>
      <c r="F39" s="5" t="s">
        <v>6</v>
      </c>
    </row>
    <row r="40" spans="1:6" ht="30">
      <c r="A40" t="s">
        <v>55</v>
      </c>
      <c r="B40" s="1" t="s">
        <v>56</v>
      </c>
      <c r="C40" s="1" t="s">
        <v>57</v>
      </c>
      <c r="E40" s="13" t="s">
        <v>58</v>
      </c>
      <c r="F40" t="s">
        <v>59</v>
      </c>
    </row>
    <row r="41" spans="1:6" ht="30">
      <c r="C41" s="1" t="s">
        <v>60</v>
      </c>
      <c r="E41" s="1" t="s">
        <v>61</v>
      </c>
      <c r="F41" t="s">
        <v>62</v>
      </c>
    </row>
    <row r="42" spans="1:6">
      <c r="C42" s="1" t="s">
        <v>63</v>
      </c>
    </row>
  </sheetData>
  <mergeCells count="1">
    <mergeCell ref="D13:D21"/>
  </mergeCells>
  <hyperlinks>
    <hyperlink ref="F31" r:id="rId1" xr:uid="{00000000-0004-0000-0000-000000000000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BE8A9-8C74-40F9-AD07-111D66B77DD7}">
  <dimension ref="B3:G6"/>
  <sheetViews>
    <sheetView workbookViewId="0">
      <selection activeCell="A9" sqref="A9"/>
    </sheetView>
  </sheetViews>
  <sheetFormatPr defaultRowHeight="15"/>
  <cols>
    <col min="2" max="2" width="20" customWidth="1"/>
    <col min="3" max="3" width="19.42578125" customWidth="1"/>
    <col min="4" max="4" width="54.28515625" customWidth="1"/>
  </cols>
  <sheetData>
    <row r="3" spans="2:7">
      <c r="B3" s="17" t="s">
        <v>64</v>
      </c>
      <c r="C3" s="18" t="s">
        <v>65</v>
      </c>
      <c r="D3" s="18" t="s">
        <v>66</v>
      </c>
      <c r="E3" s="19">
        <v>1793</v>
      </c>
    </row>
    <row r="4" spans="2:7">
      <c r="B4" s="20" t="s">
        <v>67</v>
      </c>
      <c r="C4" s="21" t="s">
        <v>68</v>
      </c>
      <c r="D4" s="21" t="s">
        <v>69</v>
      </c>
      <c r="E4" s="22">
        <v>124</v>
      </c>
    </row>
    <row r="5" spans="2:7">
      <c r="B5" s="17" t="s">
        <v>70</v>
      </c>
      <c r="C5" s="18" t="s">
        <v>71</v>
      </c>
      <c r="D5" s="18" t="s">
        <v>72</v>
      </c>
      <c r="E5" s="19">
        <v>416</v>
      </c>
    </row>
    <row r="6" spans="2:7">
      <c r="B6" s="17" t="s">
        <v>73</v>
      </c>
      <c r="C6" s="18" t="s">
        <v>74</v>
      </c>
      <c r="D6" s="18" t="s">
        <v>75</v>
      </c>
      <c r="E6" s="19">
        <v>130</v>
      </c>
      <c r="F6" t="s">
        <v>76</v>
      </c>
      <c r="G6">
        <f>SUM(E6*4)</f>
        <v>520</v>
      </c>
    </row>
  </sheetData>
  <conditionalFormatting sqref="B4:C4">
    <cfRule type="duplicateValues" dxfId="1" priority="1" stopIfTrue="1"/>
  </conditionalFormatting>
  <conditionalFormatting sqref="B4">
    <cfRule type="duplicateValues" dxfId="0" priority="2" stopIfTrue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3B913C2A6F24E90DE5A05A70C8B7F" ma:contentTypeVersion="12" ma:contentTypeDescription="Create a new document." ma:contentTypeScope="" ma:versionID="731a4569fc405763cd8e75587398e611">
  <xsd:schema xmlns:xsd="http://www.w3.org/2001/XMLSchema" xmlns:xs="http://www.w3.org/2001/XMLSchema" xmlns:p="http://schemas.microsoft.com/office/2006/metadata/properties" xmlns:ns2="bb87f1a0-f024-4e5d-815b-e5e6d39da32d" xmlns:ns3="ad29c896-8d97-4abc-a3d7-e5b7652aabb0" targetNamespace="http://schemas.microsoft.com/office/2006/metadata/properties" ma:root="true" ma:fieldsID="346e5d51165c248ed0187f2bbbba2be0" ns2:_="" ns3:_="">
    <xsd:import namespace="bb87f1a0-f024-4e5d-815b-e5e6d39da32d"/>
    <xsd:import namespace="ad29c896-8d97-4abc-a3d7-e5b7652aabb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87f1a0-f024-4e5d-815b-e5e6d39da3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9c896-8d97-4abc-a3d7-e5b7652aab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2FAC75-4C39-48FC-A39C-04D3BACF058C}"/>
</file>

<file path=customXml/itemProps2.xml><?xml version="1.0" encoding="utf-8"?>
<ds:datastoreItem xmlns:ds="http://schemas.openxmlformats.org/officeDocument/2006/customXml" ds:itemID="{8481B1EA-C99E-4AFA-BB82-69DE30D2D2C0}"/>
</file>

<file path=customXml/itemProps3.xml><?xml version="1.0" encoding="utf-8"?>
<ds:datastoreItem xmlns:ds="http://schemas.openxmlformats.org/officeDocument/2006/customXml" ds:itemID="{0F946995-F1E2-4BA6-A0E8-F0F59AA672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Trudy Rapaglia</dc:creator>
  <cp:keywords/>
  <dc:description/>
  <cp:lastModifiedBy>Trudy Rapaglia</cp:lastModifiedBy>
  <cp:revision>1</cp:revision>
  <dcterms:created xsi:type="dcterms:W3CDTF">2015-06-05T18:17:20Z</dcterms:created>
  <dcterms:modified xsi:type="dcterms:W3CDTF">2022-05-26T19:52:04Z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0x01010030F3B913C2A6F24E90DE5A05A70C8B7F</vt:lpwstr>
  </property>
</Properties>
</file>